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95D485-CFAD-4B92-ABCA-F2E3520060E6}" xr6:coauthVersionLast="47" xr6:coauthVersionMax="47" xr10:uidLastSave="{00000000-0000-0000-0000-000000000000}"/>
  <bookViews>
    <workbookView xWindow="-120" yWindow="-120" windowWidth="29040" windowHeight="15720" firstSheet="2" activeTab="2" xr2:uid="{A8330209-E752-47B9-9369-C4E183C5119D}"/>
  </bookViews>
  <sheets>
    <sheet name="44-hastiqacucak (gorcox)" sheetId="3" state="hidden" r:id="rId1"/>
    <sheet name="Hamematakan" sheetId="1" state="hidden" r:id="rId2"/>
    <sheet name="44-hastiqacucak (nor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'44-hastiqacucak (gorcox)'!$A$1:$E$39</definedName>
    <definedName name="_xlnm.Print_Area" localSheetId="2">'44-hastiqacucak (nor)'!$A$1:$E$40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4" l="1"/>
  <c r="C21" i="4"/>
  <c r="C16" i="4"/>
  <c r="E25" i="4"/>
  <c r="F18" i="1"/>
  <c r="H18" i="1" s="1"/>
  <c r="F12" i="1"/>
  <c r="I21" i="1"/>
  <c r="J21" i="1"/>
  <c r="H21" i="1"/>
  <c r="K21" i="1" s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0" i="1"/>
  <c r="I20" i="1"/>
  <c r="J19" i="1"/>
  <c r="I19" i="1"/>
  <c r="J18" i="1"/>
  <c r="J17" i="1"/>
  <c r="J16" i="1"/>
  <c r="I16" i="1"/>
  <c r="J15" i="1"/>
  <c r="I15" i="1"/>
  <c r="J14" i="1"/>
  <c r="J13" i="1"/>
  <c r="J12" i="1"/>
  <c r="J10" i="1"/>
  <c r="I10" i="1"/>
  <c r="J9" i="1"/>
  <c r="I9" i="1"/>
  <c r="J8" i="1"/>
  <c r="I8" i="1"/>
  <c r="C18" i="1"/>
  <c r="C17" i="1"/>
  <c r="E17" i="1" s="1"/>
  <c r="C14" i="1"/>
  <c r="E14" i="1" s="1"/>
  <c r="C13" i="1"/>
  <c r="E13" i="1" s="1"/>
  <c r="C12" i="1"/>
  <c r="E12" i="1" s="1"/>
  <c r="C11" i="1"/>
  <c r="E11" i="1" s="1"/>
  <c r="E35" i="4"/>
  <c r="E34" i="4"/>
  <c r="E33" i="4"/>
  <c r="E32" i="4"/>
  <c r="E31" i="4"/>
  <c r="E30" i="4"/>
  <c r="E29" i="4"/>
  <c r="E28" i="4"/>
  <c r="E27" i="4"/>
  <c r="E26" i="4"/>
  <c r="E24" i="4"/>
  <c r="E23" i="4"/>
  <c r="E22" i="4"/>
  <c r="E21" i="4"/>
  <c r="E20" i="4"/>
  <c r="E19" i="4"/>
  <c r="C18" i="4"/>
  <c r="E18" i="4" s="1"/>
  <c r="C17" i="4"/>
  <c r="E17" i="4" s="1"/>
  <c r="E16" i="4"/>
  <c r="C15" i="4"/>
  <c r="E14" i="4"/>
  <c r="E13" i="4"/>
  <c r="E12" i="4"/>
  <c r="C18" i="3"/>
  <c r="C22" i="3"/>
  <c r="C21" i="3"/>
  <c r="E21" i="3" s="1"/>
  <c r="C16" i="3"/>
  <c r="C15" i="3"/>
  <c r="E15" i="3" s="1"/>
  <c r="F14" i="1"/>
  <c r="F17" i="1"/>
  <c r="F11" i="1"/>
  <c r="J11" i="1"/>
  <c r="H31" i="1"/>
  <c r="H30" i="1"/>
  <c r="H29" i="1"/>
  <c r="H28" i="1"/>
  <c r="H27" i="1"/>
  <c r="H26" i="1"/>
  <c r="H25" i="1"/>
  <c r="H24" i="1"/>
  <c r="H23" i="1"/>
  <c r="H22" i="1"/>
  <c r="H20" i="1"/>
  <c r="H19" i="1"/>
  <c r="H16" i="1"/>
  <c r="H15" i="1"/>
  <c r="F13" i="1"/>
  <c r="H13" i="1" s="1"/>
  <c r="H10" i="1"/>
  <c r="K10" i="1" s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E14" i="3"/>
  <c r="E13" i="3"/>
  <c r="E12" i="3"/>
  <c r="E31" i="1"/>
  <c r="E30" i="1"/>
  <c r="E29" i="1"/>
  <c r="E28" i="1"/>
  <c r="K28" i="1" s="1"/>
  <c r="E27" i="1"/>
  <c r="E26" i="1"/>
  <c r="E25" i="1"/>
  <c r="E24" i="1"/>
  <c r="E23" i="1"/>
  <c r="E22" i="1"/>
  <c r="E20" i="1"/>
  <c r="E19" i="1"/>
  <c r="K19" i="1" s="1"/>
  <c r="E18" i="1"/>
  <c r="E16" i="1"/>
  <c r="E15" i="1"/>
  <c r="E10" i="1"/>
  <c r="E9" i="1"/>
  <c r="E8" i="1"/>
  <c r="K20" i="1" l="1"/>
  <c r="K15" i="1"/>
  <c r="K30" i="1"/>
  <c r="K13" i="1"/>
  <c r="I12" i="1"/>
  <c r="K22" i="1"/>
  <c r="K18" i="1"/>
  <c r="K24" i="1"/>
  <c r="K25" i="1"/>
  <c r="K8" i="1"/>
  <c r="K26" i="1"/>
  <c r="K31" i="1"/>
  <c r="I14" i="1"/>
  <c r="K9" i="1"/>
  <c r="K27" i="1"/>
  <c r="K23" i="1"/>
  <c r="I17" i="1"/>
  <c r="K29" i="1"/>
  <c r="K16" i="1"/>
  <c r="C36" i="4"/>
  <c r="H14" i="1"/>
  <c r="K14" i="1" s="1"/>
  <c r="I13" i="1"/>
  <c r="I18" i="1"/>
  <c r="I11" i="1"/>
  <c r="E15" i="4"/>
  <c r="E36" i="4" s="1"/>
  <c r="C35" i="3"/>
  <c r="H11" i="1"/>
  <c r="K11" i="1" s="1"/>
  <c r="H17" i="1"/>
  <c r="K17" i="1" s="1"/>
  <c r="F32" i="1"/>
  <c r="F35" i="3" s="1"/>
  <c r="E32" i="1"/>
  <c r="H12" i="1"/>
  <c r="K12" i="1" s="1"/>
  <c r="E16" i="3"/>
  <c r="E35" i="3" s="1"/>
  <c r="C32" i="1"/>
  <c r="F36" i="4" l="1"/>
  <c r="I32" i="1"/>
  <c r="H32" i="1"/>
  <c r="F36" i="3" s="1"/>
  <c r="K32" i="1"/>
  <c r="F37" i="4" l="1"/>
</calcChain>
</file>

<file path=xl/sharedStrings.xml><?xml version="1.0" encoding="utf-8"?>
<sst xmlns="http://schemas.openxmlformats.org/spreadsheetml/2006/main" count="125" uniqueCount="48">
  <si>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</si>
  <si>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</si>
  <si>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</si>
  <si>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</si>
  <si>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</si>
  <si>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</si>
  <si>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</si>
  <si>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</si>
  <si>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</si>
  <si>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</si>
  <si>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</si>
  <si>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</si>
  <si>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</si>
  <si>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</si>
  <si>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</si>
  <si>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</si>
  <si>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</si>
  <si>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</si>
  <si>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</si>
  <si>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</si>
  <si>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</si>
  <si>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</si>
  <si>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</si>
  <si>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</si>
  <si>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</si>
  <si>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</si>
  <si>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</si>
  <si>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</si>
  <si>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</si>
  <si>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</si>
  <si>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</si>
  <si>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</si>
  <si>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</si>
  <si>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</si>
  <si>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</si>
  <si>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</si>
  <si>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</si>
  <si>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</si>
  <si>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</si>
  <si>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</si>
  <si>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</si>
  <si>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</t>
  </si>
  <si>
    <t>Դաստիարակի օգնական  (կրտսեր առաջին խումբ</t>
  </si>
  <si>
    <t>Դաստիարակի օգնական (կրտսեր առաջին խումբ</t>
  </si>
  <si>
    <t>Հավելված 1</t>
  </si>
  <si>
    <t>Շեֆ խոհարար</t>
  </si>
  <si>
    <t xml:space="preserve">__. __. 2025թ. 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</si>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</sst>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gBlAGIAIAA2ACAAMgAwADIANQAgADEAOgAwADQAIABQAE0AAAAAAAAAAAAAAAAAAAAAAAAAAAAAAAAAAAAAAAAAAAAAAAAAAAAAAAAAAAAAAAAAAAAAAAAAAAAAAAAAAAAAAAAAAAAAAAAAAAAAAAAAAAAAAAAAAAAAAAAAAADpBwIABAAGAA0AB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yMDYwOTA0MDJaMCMGCSqGSIb3DQEJBDEWBBQSzZvoqQ3wow10AFfo7xvIo+CC4DArBgsqhkiG9w0BCRACDDEcMBowGDAWBBRE5xMFRVajmd/v2Zzf5CvSbEm8HjANBgkqhkiG9w0BAQEFAASCAQBwyjziZbKljoVMN+vkFWhAPdpeqF8mPCurAz+LuPMX+eOClOUWpGoLZa8ndH9/qG9evoEBzYEvMXHDxTk6sgtLVDdEYenZ2SFheTv9imJfR/acXHI3rUIYB/D5GnvZ4mupNnUGgSlyVHUBWL0RWJF5Zj4J7oLmYVGo/AwuFknuHkLN1BIuyl5V2F4ECKYPsEUsfujSMFqmRG/ndxfaV/ON60up3K5dU7m5CGP92hwqycanMVw8aJ9g4XeknIfQ5aCQY2bkaXk82TjdO/IYFb1jRl27Vne7CrZcVFCwycCmpOYr+qggngdNxGah7tcRpe7WfRIIr+QBqZd7W78Jjco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1216025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98137FB-1D4F-BE79-92F1-42B280BE94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F362-EE75-450C-B807-290F354BA5A8}">
  <sheetPr>
    <tabColor theme="4" tint="0.59999389629810485"/>
  </sheetPr>
  <dimension ref="A1:F39"/>
  <sheetViews>
    <sheetView view="pageBreakPreview" zoomScale="70" zoomScaleNormal="70" zoomScaleSheetLayoutView="70" workbookViewId="0">
      <selection activeCell="E32" sqref="E32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44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17.25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ref="E15" si="1">C15*D15</f>
        <v>943020</v>
      </c>
    </row>
    <row r="16" spans="1:5" ht="34.5" x14ac:dyDescent="0.25">
      <c r="A16" s="10">
        <v>5</v>
      </c>
      <c r="B16" s="11" t="s">
        <v>41</v>
      </c>
      <c r="C16" s="15">
        <f>3*1.4</f>
        <v>4.1999999999999993</v>
      </c>
      <c r="D16" s="13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ref="E21" si="2">C21*D21</f>
        <v>754000</v>
      </c>
    </row>
    <row r="22" spans="1:5" ht="34.5" x14ac:dyDescent="0.25">
      <c r="A22" s="10">
        <v>11</v>
      </c>
      <c r="B22" s="11" t="s">
        <v>43</v>
      </c>
      <c r="C22" s="15">
        <f>3*1.3</f>
        <v>3.9000000000000004</v>
      </c>
      <c r="D22" s="13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23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24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25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26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27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28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29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30</v>
      </c>
      <c r="C32" s="15">
        <v>2</v>
      </c>
      <c r="D32" s="13">
        <v>119600</v>
      </c>
      <c r="E32" s="14">
        <f t="shared" si="0"/>
        <v>239200</v>
      </c>
    </row>
    <row r="33" spans="1:6" ht="17.25" x14ac:dyDescent="0.25">
      <c r="A33" s="10">
        <v>22</v>
      </c>
      <c r="B33" s="11" t="s">
        <v>31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32</v>
      </c>
      <c r="C34" s="15">
        <v>3</v>
      </c>
      <c r="D34" s="13">
        <v>119600</v>
      </c>
      <c r="E34" s="14">
        <f>C34*D34</f>
        <v>358800</v>
      </c>
    </row>
    <row r="35" spans="1:6" s="20" customFormat="1" ht="17.25" x14ac:dyDescent="0.25">
      <c r="A35" s="16"/>
      <c r="B35" s="17" t="s">
        <v>33</v>
      </c>
      <c r="C35" s="18">
        <f>SUM(C12:C34)</f>
        <v>42.699999999999996</v>
      </c>
      <c r="D35" s="19"/>
      <c r="E35" s="19">
        <f>SUM(E12:E34)</f>
        <v>6214000</v>
      </c>
      <c r="F35" s="26">
        <f>+C35-Hamematakan!F32</f>
        <v>-7.4000000000000057</v>
      </c>
    </row>
    <row r="36" spans="1:6" x14ac:dyDescent="0.25">
      <c r="F36" s="27">
        <f>+E35-Hamematakan!H32</f>
        <v>-1106560</v>
      </c>
    </row>
    <row r="37" spans="1:6" customFormat="1" ht="38.25" customHeight="1" x14ac:dyDescent="0.25">
      <c r="A37" s="31" t="s">
        <v>34</v>
      </c>
      <c r="B37" s="31"/>
      <c r="C37" s="31"/>
      <c r="D37" s="31"/>
      <c r="E37" s="31"/>
    </row>
    <row r="38" spans="1:6" customFormat="1" ht="15" x14ac:dyDescent="0.25">
      <c r="A38" s="21"/>
      <c r="B38" s="21"/>
      <c r="C38" s="21"/>
      <c r="D38" s="4"/>
      <c r="E38" s="4"/>
    </row>
    <row r="39" spans="1:6" customFormat="1" ht="123" customHeight="1" x14ac:dyDescent="0.25">
      <c r="A39" s="22" t="s">
        <v>35</v>
      </c>
      <c r="B39" s="6"/>
      <c r="C39" s="28"/>
      <c r="D39" s="28"/>
      <c r="E39" s="23" t="s">
        <v>36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>
    <tabColor theme="4" tint="0.59999389629810485"/>
    <pageSetUpPr fitToPage="1"/>
  </sheetPr>
  <dimension ref="A1:XFD34"/>
  <sheetViews>
    <sheetView view="pageBreakPreview" topLeftCell="A4" zoomScale="85" zoomScaleNormal="70" zoomScaleSheetLayoutView="85" workbookViewId="0">
      <selection activeCell="E32" sqref="E32"/>
    </sheetView>
  </sheetViews>
  <sheetFormatPr defaultRowHeight="16.5" x14ac:dyDescent="0.25"/>
  <cols>
    <col min="1" max="1" width="4.42578125" style="6" customWidth="1"/>
    <col min="2" max="2" width="39.28515625" style="6" customWidth="1"/>
    <col min="3" max="11" width="16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6384" customFormat="1" ht="20.25" x14ac:dyDescent="0.2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6384" customFormat="1" ht="20.25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customFormat="1" ht="16.5" customHeight="1" x14ac:dyDescent="0.25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pans="1:16384" ht="17.25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6384" customFormat="1" ht="15" x14ac:dyDescent="0.25">
      <c r="A5" s="33" t="s">
        <v>7</v>
      </c>
      <c r="B5" s="33" t="s">
        <v>8</v>
      </c>
      <c r="C5" s="35" t="s">
        <v>38</v>
      </c>
      <c r="D5" s="36"/>
      <c r="E5" s="37"/>
      <c r="F5" s="35" t="s">
        <v>39</v>
      </c>
      <c r="G5" s="36"/>
      <c r="H5" s="37"/>
      <c r="I5" s="35" t="s">
        <v>40</v>
      </c>
      <c r="J5" s="36"/>
      <c r="K5" s="37"/>
    </row>
    <row r="6" spans="1:16384" customFormat="1" ht="75.75" customHeight="1" x14ac:dyDescent="0.25">
      <c r="A6" s="34"/>
      <c r="B6" s="34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6384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6384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224640</v>
      </c>
      <c r="H8" s="14">
        <f>F8*G8</f>
        <v>224640</v>
      </c>
      <c r="I8" s="12">
        <f t="shared" ref="I8:I10" si="0">+F8-C8</f>
        <v>0</v>
      </c>
      <c r="J8" s="13">
        <f t="shared" ref="J8:J10" si="1">+G8-D8</f>
        <v>8320</v>
      </c>
      <c r="K8" s="14">
        <f t="shared" ref="K8:K10" si="2">+H8-E8</f>
        <v>8320</v>
      </c>
    </row>
    <row r="9" spans="1:16384" ht="34.5" x14ac:dyDescent="0.25">
      <c r="A9" s="10">
        <v>2</v>
      </c>
      <c r="B9" s="11" t="s">
        <v>13</v>
      </c>
      <c r="C9" s="15">
        <v>1</v>
      </c>
      <c r="D9" s="13">
        <v>164320</v>
      </c>
      <c r="E9" s="14">
        <f t="shared" ref="E9:E30" si="3">C9*D9</f>
        <v>164320</v>
      </c>
      <c r="F9" s="15">
        <v>1</v>
      </c>
      <c r="G9" s="13">
        <v>164320</v>
      </c>
      <c r="H9" s="14">
        <f t="shared" ref="H9:H30" si="4">F9*G9</f>
        <v>164320</v>
      </c>
      <c r="I9" s="15">
        <f t="shared" si="0"/>
        <v>0</v>
      </c>
      <c r="J9" s="13">
        <f t="shared" si="1"/>
        <v>0</v>
      </c>
      <c r="K9" s="14">
        <f t="shared" si="2"/>
        <v>0</v>
      </c>
    </row>
    <row r="10" spans="1:16384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3"/>
        <v>152880</v>
      </c>
      <c r="F10" s="15">
        <v>1</v>
      </c>
      <c r="G10" s="13">
        <v>152880</v>
      </c>
      <c r="H10" s="14">
        <f t="shared" si="4"/>
        <v>152880</v>
      </c>
      <c r="I10" s="15">
        <f t="shared" si="0"/>
        <v>0</v>
      </c>
      <c r="J10" s="13">
        <f t="shared" si="1"/>
        <v>0</v>
      </c>
      <c r="K10" s="14">
        <f t="shared" si="2"/>
        <v>0</v>
      </c>
    </row>
    <row r="11" spans="1:16384" ht="17.25" x14ac:dyDescent="0.25">
      <c r="A11" s="10">
        <v>4</v>
      </c>
      <c r="B11" s="11" t="s">
        <v>15</v>
      </c>
      <c r="C11" s="15">
        <f>5*1.17</f>
        <v>5.85</v>
      </c>
      <c r="D11" s="13">
        <v>161200</v>
      </c>
      <c r="E11" s="14">
        <f t="shared" ref="E11" si="5">C11*D11</f>
        <v>943020</v>
      </c>
      <c r="F11" s="15">
        <f>5*1.17</f>
        <v>5.85</v>
      </c>
      <c r="G11" s="13">
        <v>161200</v>
      </c>
      <c r="H11" s="14">
        <f t="shared" ref="H11" si="6">F11*G11</f>
        <v>943020</v>
      </c>
      <c r="I11" s="15">
        <f t="shared" ref="I11" si="7">+F11-C11</f>
        <v>0</v>
      </c>
      <c r="J11" s="13">
        <f t="shared" ref="J11" si="8">+G11-D11</f>
        <v>0</v>
      </c>
      <c r="K11" s="14">
        <f t="shared" ref="K11" si="9">+H11-E11</f>
        <v>0</v>
      </c>
    </row>
    <row r="12" spans="1:16384" ht="34.5" x14ac:dyDescent="0.25">
      <c r="A12" s="10">
        <v>5</v>
      </c>
      <c r="B12" s="11" t="s">
        <v>41</v>
      </c>
      <c r="C12" s="15">
        <f>3*1.4</f>
        <v>4.1999999999999993</v>
      </c>
      <c r="D12" s="13">
        <v>161200</v>
      </c>
      <c r="E12" s="14">
        <f t="shared" si="3"/>
        <v>677039.99999999988</v>
      </c>
      <c r="F12" s="15">
        <f>5*1.4</f>
        <v>7</v>
      </c>
      <c r="G12" s="13">
        <v>161200</v>
      </c>
      <c r="H12" s="14">
        <f t="shared" si="4"/>
        <v>1128400</v>
      </c>
      <c r="I12" s="15">
        <f t="shared" ref="I12:I31" si="10">+F12-C12</f>
        <v>2.8000000000000007</v>
      </c>
      <c r="J12" s="13">
        <f t="shared" ref="J12:J31" si="11">+G12-D12</f>
        <v>0</v>
      </c>
      <c r="K12" s="14">
        <f t="shared" ref="K12:K31" si="12">+H12-E12</f>
        <v>451360.00000000012</v>
      </c>
    </row>
    <row r="13" spans="1:16384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3"/>
        <v>322400</v>
      </c>
      <c r="F13" s="15">
        <f>8*0.25</f>
        <v>2</v>
      </c>
      <c r="G13" s="13">
        <v>161200</v>
      </c>
      <c r="H13" s="14">
        <f t="shared" si="4"/>
        <v>322400</v>
      </c>
      <c r="I13" s="15">
        <f t="shared" si="10"/>
        <v>0</v>
      </c>
      <c r="J13" s="13">
        <f t="shared" si="11"/>
        <v>0</v>
      </c>
      <c r="K13" s="14">
        <f t="shared" si="12"/>
        <v>0</v>
      </c>
    </row>
    <row r="14" spans="1:16384" ht="17.25" x14ac:dyDescent="0.25">
      <c r="A14" s="10">
        <v>7</v>
      </c>
      <c r="B14" s="11" t="s">
        <v>17</v>
      </c>
      <c r="C14" s="15">
        <f>3*0.25</f>
        <v>0.75</v>
      </c>
      <c r="D14" s="13">
        <v>161200</v>
      </c>
      <c r="E14" s="14">
        <f t="shared" si="3"/>
        <v>120900</v>
      </c>
      <c r="F14" s="15">
        <f>3*0.25</f>
        <v>0.75</v>
      </c>
      <c r="G14" s="13">
        <v>161200</v>
      </c>
      <c r="H14" s="14">
        <f t="shared" si="4"/>
        <v>120900</v>
      </c>
      <c r="I14" s="15">
        <f t="shared" si="10"/>
        <v>0</v>
      </c>
      <c r="J14" s="13">
        <f t="shared" si="11"/>
        <v>0</v>
      </c>
      <c r="K14" s="14">
        <f t="shared" si="12"/>
        <v>0</v>
      </c>
    </row>
    <row r="15" spans="1:16384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3"/>
        <v>161200</v>
      </c>
      <c r="F15" s="15">
        <v>1</v>
      </c>
      <c r="G15" s="13">
        <v>161200</v>
      </c>
      <c r="H15" s="14">
        <f t="shared" si="4"/>
        <v>161200</v>
      </c>
      <c r="I15" s="15">
        <f t="shared" si="10"/>
        <v>0</v>
      </c>
      <c r="J15" s="13">
        <f t="shared" si="11"/>
        <v>0</v>
      </c>
      <c r="K15" s="14">
        <f t="shared" si="12"/>
        <v>0</v>
      </c>
    </row>
    <row r="16" spans="1:16384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3"/>
        <v>161200</v>
      </c>
      <c r="F16" s="15">
        <v>1</v>
      </c>
      <c r="G16" s="13">
        <v>161200</v>
      </c>
      <c r="H16" s="14">
        <f t="shared" si="4"/>
        <v>161200</v>
      </c>
      <c r="I16" s="15">
        <f t="shared" si="10"/>
        <v>0</v>
      </c>
      <c r="J16" s="13">
        <f t="shared" si="11"/>
        <v>0</v>
      </c>
      <c r="K16" s="14">
        <f t="shared" si="12"/>
        <v>0</v>
      </c>
    </row>
    <row r="17" spans="1:11" ht="17.25" x14ac:dyDescent="0.25">
      <c r="A17" s="10">
        <v>10</v>
      </c>
      <c r="B17" s="11" t="s">
        <v>20</v>
      </c>
      <c r="C17" s="15">
        <f>5*1</f>
        <v>5</v>
      </c>
      <c r="D17" s="13">
        <v>150800</v>
      </c>
      <c r="E17" s="14">
        <f t="shared" ref="E17" si="13">C17*D17</f>
        <v>754000</v>
      </c>
      <c r="F17" s="15">
        <f>5*1</f>
        <v>5</v>
      </c>
      <c r="G17" s="13">
        <v>150800</v>
      </c>
      <c r="H17" s="14">
        <f t="shared" ref="H17" si="14">F17*G17</f>
        <v>754000</v>
      </c>
      <c r="I17" s="15">
        <f t="shared" si="10"/>
        <v>0</v>
      </c>
      <c r="J17" s="13">
        <f t="shared" si="11"/>
        <v>0</v>
      </c>
      <c r="K17" s="14">
        <f t="shared" si="12"/>
        <v>0</v>
      </c>
    </row>
    <row r="18" spans="1:11" ht="34.5" x14ac:dyDescent="0.25">
      <c r="A18" s="10">
        <v>11</v>
      </c>
      <c r="B18" s="11" t="s">
        <v>42</v>
      </c>
      <c r="C18" s="15">
        <f>3*1.3</f>
        <v>3.9000000000000004</v>
      </c>
      <c r="D18" s="13">
        <v>150800</v>
      </c>
      <c r="E18" s="14">
        <f t="shared" si="3"/>
        <v>588120</v>
      </c>
      <c r="F18" s="15">
        <f>5*1.3</f>
        <v>6.5</v>
      </c>
      <c r="G18" s="13">
        <v>150800</v>
      </c>
      <c r="H18" s="14">
        <f t="shared" si="4"/>
        <v>980200</v>
      </c>
      <c r="I18" s="15">
        <f t="shared" si="10"/>
        <v>2.5999999999999996</v>
      </c>
      <c r="J18" s="13">
        <f t="shared" si="11"/>
        <v>0</v>
      </c>
      <c r="K18" s="14">
        <f t="shared" si="12"/>
        <v>392080</v>
      </c>
    </row>
    <row r="19" spans="1:11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3"/>
        <v>119600</v>
      </c>
      <c r="F19" s="15">
        <v>1</v>
      </c>
      <c r="G19" s="13">
        <v>119600</v>
      </c>
      <c r="H19" s="14">
        <f t="shared" si="4"/>
        <v>119600</v>
      </c>
      <c r="I19" s="15">
        <f t="shared" si="10"/>
        <v>0</v>
      </c>
      <c r="J19" s="13">
        <f t="shared" si="11"/>
        <v>0</v>
      </c>
      <c r="K19" s="14">
        <f t="shared" si="12"/>
        <v>0</v>
      </c>
    </row>
    <row r="20" spans="1:11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3"/>
        <v>202800</v>
      </c>
      <c r="F20" s="15">
        <v>1.5</v>
      </c>
      <c r="G20" s="13">
        <v>135200</v>
      </c>
      <c r="H20" s="14">
        <f t="shared" si="4"/>
        <v>202800</v>
      </c>
      <c r="I20" s="15">
        <f t="shared" si="10"/>
        <v>0</v>
      </c>
      <c r="J20" s="13">
        <f t="shared" si="11"/>
        <v>0</v>
      </c>
      <c r="K20" s="14">
        <f t="shared" si="12"/>
        <v>0</v>
      </c>
    </row>
    <row r="21" spans="1:11" ht="17.25" x14ac:dyDescent="0.25">
      <c r="A21" s="10">
        <v>14</v>
      </c>
      <c r="B21" s="11" t="s">
        <v>45</v>
      </c>
      <c r="C21" s="15"/>
      <c r="D21" s="13"/>
      <c r="E21" s="14"/>
      <c r="F21" s="15">
        <v>1</v>
      </c>
      <c r="G21" s="13">
        <v>135200</v>
      </c>
      <c r="H21" s="14">
        <f t="shared" si="4"/>
        <v>135200</v>
      </c>
      <c r="I21" s="15">
        <f t="shared" ref="I21" si="15">+F21-C21</f>
        <v>1</v>
      </c>
      <c r="J21" s="13">
        <f t="shared" ref="J21" si="16">+G21-D21</f>
        <v>135200</v>
      </c>
      <c r="K21" s="14">
        <f t="shared" ref="K21" si="17">+H21-E21</f>
        <v>135200</v>
      </c>
    </row>
    <row r="22" spans="1:11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3"/>
        <v>249600</v>
      </c>
      <c r="F22" s="15">
        <v>2</v>
      </c>
      <c r="G22" s="13">
        <v>124800</v>
      </c>
      <c r="H22" s="14">
        <f t="shared" si="4"/>
        <v>249600</v>
      </c>
      <c r="I22" s="15">
        <f t="shared" si="10"/>
        <v>0</v>
      </c>
      <c r="J22" s="13">
        <f t="shared" si="11"/>
        <v>0</v>
      </c>
      <c r="K22" s="14">
        <f t="shared" si="12"/>
        <v>0</v>
      </c>
    </row>
    <row r="23" spans="1:11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3"/>
        <v>119600</v>
      </c>
      <c r="F23" s="15">
        <v>1</v>
      </c>
      <c r="G23" s="13">
        <v>119600</v>
      </c>
      <c r="H23" s="14">
        <f t="shared" si="4"/>
        <v>119600</v>
      </c>
      <c r="I23" s="15">
        <f t="shared" si="10"/>
        <v>0</v>
      </c>
      <c r="J23" s="13">
        <f t="shared" si="11"/>
        <v>0</v>
      </c>
      <c r="K23" s="14">
        <f t="shared" si="12"/>
        <v>0</v>
      </c>
    </row>
    <row r="24" spans="1:11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3"/>
        <v>124800</v>
      </c>
      <c r="F24" s="15">
        <v>1</v>
      </c>
      <c r="G24" s="13">
        <v>124800</v>
      </c>
      <c r="H24" s="14">
        <f t="shared" si="4"/>
        <v>124800</v>
      </c>
      <c r="I24" s="15">
        <f t="shared" si="10"/>
        <v>0</v>
      </c>
      <c r="J24" s="13">
        <f t="shared" si="11"/>
        <v>0</v>
      </c>
      <c r="K24" s="14">
        <f t="shared" si="12"/>
        <v>0</v>
      </c>
    </row>
    <row r="25" spans="1:11" ht="17.25" x14ac:dyDescent="0.25">
      <c r="A25" s="10">
        <v>18</v>
      </c>
      <c r="B25" s="11" t="s">
        <v>26</v>
      </c>
      <c r="C25" s="15">
        <v>1</v>
      </c>
      <c r="D25" s="13">
        <v>119600</v>
      </c>
      <c r="E25" s="14">
        <f t="shared" si="3"/>
        <v>119600</v>
      </c>
      <c r="F25" s="15">
        <v>1</v>
      </c>
      <c r="G25" s="13">
        <v>119600</v>
      </c>
      <c r="H25" s="14">
        <f t="shared" si="4"/>
        <v>119600</v>
      </c>
      <c r="I25" s="15">
        <f t="shared" si="10"/>
        <v>0</v>
      </c>
      <c r="J25" s="13">
        <f t="shared" si="11"/>
        <v>0</v>
      </c>
      <c r="K25" s="14">
        <f t="shared" si="12"/>
        <v>0</v>
      </c>
    </row>
    <row r="26" spans="1:11" ht="17.25" x14ac:dyDescent="0.25">
      <c r="A26" s="10">
        <v>19</v>
      </c>
      <c r="B26" s="11" t="s">
        <v>27</v>
      </c>
      <c r="C26" s="15">
        <v>1</v>
      </c>
      <c r="D26" s="13">
        <v>119600</v>
      </c>
      <c r="E26" s="14">
        <f t="shared" si="3"/>
        <v>119600</v>
      </c>
      <c r="F26" s="15">
        <v>2</v>
      </c>
      <c r="G26" s="13">
        <v>119600</v>
      </c>
      <c r="H26" s="14">
        <f t="shared" si="4"/>
        <v>239200</v>
      </c>
      <c r="I26" s="15">
        <f t="shared" si="10"/>
        <v>1</v>
      </c>
      <c r="J26" s="13">
        <f t="shared" si="11"/>
        <v>0</v>
      </c>
      <c r="K26" s="14">
        <f t="shared" si="12"/>
        <v>119600</v>
      </c>
    </row>
    <row r="27" spans="1:11" ht="17.25" x14ac:dyDescent="0.25">
      <c r="A27" s="10">
        <v>20</v>
      </c>
      <c r="B27" s="11" t="s">
        <v>28</v>
      </c>
      <c r="C27" s="15">
        <v>0.5</v>
      </c>
      <c r="D27" s="13">
        <v>119600</v>
      </c>
      <c r="E27" s="14">
        <f t="shared" si="3"/>
        <v>59800</v>
      </c>
      <c r="F27" s="15">
        <v>0.5</v>
      </c>
      <c r="G27" s="13">
        <v>119600</v>
      </c>
      <c r="H27" s="14">
        <f t="shared" si="4"/>
        <v>59800</v>
      </c>
      <c r="I27" s="15">
        <f t="shared" si="10"/>
        <v>0</v>
      </c>
      <c r="J27" s="13">
        <f t="shared" si="11"/>
        <v>0</v>
      </c>
      <c r="K27" s="14">
        <f t="shared" si="12"/>
        <v>0</v>
      </c>
    </row>
    <row r="28" spans="1:11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3"/>
        <v>119600</v>
      </c>
      <c r="F28" s="15">
        <v>1</v>
      </c>
      <c r="G28" s="13">
        <v>119600</v>
      </c>
      <c r="H28" s="14">
        <f t="shared" si="4"/>
        <v>119600</v>
      </c>
      <c r="I28" s="15">
        <f t="shared" si="10"/>
        <v>0</v>
      </c>
      <c r="J28" s="13">
        <f t="shared" si="11"/>
        <v>0</v>
      </c>
      <c r="K28" s="14">
        <f t="shared" si="12"/>
        <v>0</v>
      </c>
    </row>
    <row r="29" spans="1:11" ht="17.25" x14ac:dyDescent="0.25">
      <c r="A29" s="10">
        <v>22</v>
      </c>
      <c r="B29" s="11" t="s">
        <v>30</v>
      </c>
      <c r="C29" s="15">
        <v>2</v>
      </c>
      <c r="D29" s="13">
        <v>119600</v>
      </c>
      <c r="E29" s="14">
        <f t="shared" si="3"/>
        <v>239200</v>
      </c>
      <c r="F29" s="15">
        <v>2</v>
      </c>
      <c r="G29" s="13">
        <v>119600</v>
      </c>
      <c r="H29" s="14">
        <f t="shared" si="4"/>
        <v>239200</v>
      </c>
      <c r="I29" s="15">
        <f t="shared" si="10"/>
        <v>0</v>
      </c>
      <c r="J29" s="13">
        <f t="shared" si="11"/>
        <v>0</v>
      </c>
      <c r="K29" s="14">
        <f t="shared" si="12"/>
        <v>0</v>
      </c>
    </row>
    <row r="30" spans="1:11" ht="17.25" x14ac:dyDescent="0.25">
      <c r="A30" s="10">
        <v>23</v>
      </c>
      <c r="B30" s="11" t="s">
        <v>31</v>
      </c>
      <c r="C30" s="15">
        <v>1</v>
      </c>
      <c r="D30" s="13">
        <v>119600</v>
      </c>
      <c r="E30" s="14">
        <f t="shared" si="3"/>
        <v>119600</v>
      </c>
      <c r="F30" s="15">
        <v>1</v>
      </c>
      <c r="G30" s="13">
        <v>119600</v>
      </c>
      <c r="H30" s="14">
        <f t="shared" si="4"/>
        <v>119600</v>
      </c>
      <c r="I30" s="15">
        <f t="shared" si="10"/>
        <v>0</v>
      </c>
      <c r="J30" s="13">
        <f t="shared" si="11"/>
        <v>0</v>
      </c>
      <c r="K30" s="14">
        <f t="shared" si="12"/>
        <v>0</v>
      </c>
    </row>
    <row r="31" spans="1:11" ht="17.25" x14ac:dyDescent="0.25">
      <c r="A31" s="10">
        <v>24</v>
      </c>
      <c r="B31" s="11" t="s">
        <v>32</v>
      </c>
      <c r="C31" s="15">
        <v>3</v>
      </c>
      <c r="D31" s="13">
        <v>119600</v>
      </c>
      <c r="E31" s="14">
        <f>C31*D31</f>
        <v>358800</v>
      </c>
      <c r="F31" s="15">
        <v>3</v>
      </c>
      <c r="G31" s="13">
        <v>119600</v>
      </c>
      <c r="H31" s="14">
        <f>F31*G31</f>
        <v>358800</v>
      </c>
      <c r="I31" s="15">
        <f t="shared" si="10"/>
        <v>0</v>
      </c>
      <c r="J31" s="13">
        <f t="shared" si="11"/>
        <v>0</v>
      </c>
      <c r="K31" s="14">
        <f t="shared" si="12"/>
        <v>0</v>
      </c>
    </row>
    <row r="32" spans="1:11" s="20" customFormat="1" ht="17.25" x14ac:dyDescent="0.25">
      <c r="A32" s="16"/>
      <c r="B32" s="17" t="s">
        <v>33</v>
      </c>
      <c r="C32" s="18">
        <f>SUM(C8:C31)</f>
        <v>42.699999999999996</v>
      </c>
      <c r="D32" s="19"/>
      <c r="E32" s="19">
        <f>SUM(E8:E31)</f>
        <v>6214000</v>
      </c>
      <c r="F32" s="18">
        <f>SUM(F8:F31)</f>
        <v>50.1</v>
      </c>
      <c r="G32" s="19"/>
      <c r="H32" s="19">
        <f>SUM(H8:H31)</f>
        <v>7320560</v>
      </c>
      <c r="I32" s="18">
        <f>SUM(I8:I31)</f>
        <v>7.4</v>
      </c>
      <c r="J32" s="19"/>
      <c r="K32" s="19">
        <f>SUM(K8:K31)</f>
        <v>1106560</v>
      </c>
    </row>
    <row r="34" spans="1:5" customFormat="1" ht="38.25" customHeight="1" x14ac:dyDescent="0.25">
      <c r="A34" s="25" t="s">
        <v>34</v>
      </c>
      <c r="B34" s="25"/>
      <c r="C34" s="25"/>
      <c r="D34" s="25"/>
      <c r="E34" s="25"/>
    </row>
  </sheetData>
  <mergeCells count="2986">
    <mergeCell ref="XED3:XEN3"/>
    <mergeCell ref="XEO3:XEY3"/>
    <mergeCell ref="XEZ3:XFD3"/>
    <mergeCell ref="B5:B6"/>
    <mergeCell ref="A5:A6"/>
    <mergeCell ref="C5:E5"/>
    <mergeCell ref="F5:H5"/>
    <mergeCell ref="I5:K5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A1:K1"/>
    <mergeCell ref="A2:K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</mergeCells>
  <pageMargins left="0.25" right="0.25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BDC5-7165-42F0-8CC6-10FF9BFFFD7D}">
  <sheetPr codeName="Sheet1">
    <tabColor theme="4" tint="0.59999389629810485"/>
    <pageSetUpPr fitToPage="1"/>
  </sheetPr>
  <dimension ref="A1:F40"/>
  <sheetViews>
    <sheetView tabSelected="1" view="pageBreakPreview" topLeftCell="A13" zoomScale="70" zoomScaleNormal="70" zoomScaleSheetLayoutView="70" workbookViewId="0">
      <selection activeCell="C40" sqref="C40:D40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47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46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20.25" customHeight="1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si="0"/>
        <v>943020</v>
      </c>
    </row>
    <row r="16" spans="1:5" ht="34.5" x14ac:dyDescent="0.25">
      <c r="A16" s="10">
        <v>5</v>
      </c>
      <c r="B16" s="11" t="s">
        <v>41</v>
      </c>
      <c r="C16" s="15">
        <f>5*1.4</f>
        <v>7</v>
      </c>
      <c r="D16" s="13">
        <v>161200</v>
      </c>
      <c r="E16" s="14">
        <f t="shared" si="0"/>
        <v>1128400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si="0"/>
        <v>754000</v>
      </c>
    </row>
    <row r="22" spans="1:5" ht="34.5" x14ac:dyDescent="0.25">
      <c r="A22" s="10">
        <v>11</v>
      </c>
      <c r="B22" s="11" t="s">
        <v>43</v>
      </c>
      <c r="C22" s="15">
        <f>5*1.3</f>
        <v>6.5</v>
      </c>
      <c r="D22" s="13">
        <v>150800</v>
      </c>
      <c r="E22" s="14">
        <f t="shared" si="0"/>
        <v>980200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45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27</v>
      </c>
      <c r="C30" s="15">
        <v>2</v>
      </c>
      <c r="D30" s="13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28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30</v>
      </c>
      <c r="C33" s="15">
        <v>2</v>
      </c>
      <c r="D33" s="13">
        <v>119600</v>
      </c>
      <c r="E33" s="14">
        <f t="shared" si="0"/>
        <v>239200</v>
      </c>
    </row>
    <row r="34" spans="1:6" ht="17.25" x14ac:dyDescent="0.25">
      <c r="A34" s="10">
        <v>23</v>
      </c>
      <c r="B34" s="11" t="s">
        <v>31</v>
      </c>
      <c r="C34" s="15">
        <v>1</v>
      </c>
      <c r="D34" s="13">
        <v>119600</v>
      </c>
      <c r="E34" s="14">
        <f t="shared" si="0"/>
        <v>119600</v>
      </c>
    </row>
    <row r="35" spans="1:6" ht="17.25" x14ac:dyDescent="0.25">
      <c r="A35" s="10">
        <v>24</v>
      </c>
      <c r="B35" s="11" t="s">
        <v>32</v>
      </c>
      <c r="C35" s="15">
        <v>3</v>
      </c>
      <c r="D35" s="13">
        <v>119600</v>
      </c>
      <c r="E35" s="14">
        <f>C35*D35</f>
        <v>358800</v>
      </c>
    </row>
    <row r="36" spans="1:6" s="20" customFormat="1" ht="17.25" x14ac:dyDescent="0.25">
      <c r="A36" s="16"/>
      <c r="B36" s="17" t="s">
        <v>33</v>
      </c>
      <c r="C36" s="18">
        <f>SUM(C12:C35)</f>
        <v>50.1</v>
      </c>
      <c r="D36" s="19"/>
      <c r="E36" s="19">
        <f>SUM(E12:E35)</f>
        <v>7320560</v>
      </c>
      <c r="F36" s="26">
        <f>+C36-Hamematakan!F32</f>
        <v>0</v>
      </c>
    </row>
    <row r="37" spans="1:6" x14ac:dyDescent="0.25">
      <c r="F37" s="27">
        <f>+E36-Hamematakan!H32</f>
        <v>0</v>
      </c>
    </row>
    <row r="38" spans="1:6" customFormat="1" ht="38.25" customHeight="1" x14ac:dyDescent="0.25">
      <c r="A38" s="31" t="s">
        <v>34</v>
      </c>
      <c r="B38" s="31"/>
      <c r="C38" s="31"/>
      <c r="D38" s="31"/>
      <c r="E38" s="31"/>
    </row>
    <row r="39" spans="1:6" customFormat="1" ht="15" x14ac:dyDescent="0.25">
      <c r="A39" s="21"/>
      <c r="B39" s="21"/>
      <c r="C39" s="21"/>
      <c r="D39" s="4"/>
      <c r="E39" s="4"/>
    </row>
    <row r="40" spans="1:6" customFormat="1" ht="123" customHeight="1" x14ac:dyDescent="0.25">
      <c r="A40" s="22" t="s">
        <v>35</v>
      </c>
      <c r="B40" s="6"/>
      <c r="C40" s="28"/>
      <c r="D40" s="28"/>
      <c r="E40" s="23" t="s">
        <v>36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32" bottom="0.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1219200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44-hastiqacucak (gorcox)</vt:lpstr>
      <vt:lpstr>Hamematakan</vt:lpstr>
      <vt:lpstr>44-hastiqacucak (nor)</vt:lpstr>
      <vt:lpstr>'44-hastiqacucak (gorcox)'!Print_Area</vt:lpstr>
      <vt:lpstr>'44-hastiqacucak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https://mul2.yerevan.am/tasks/2006882/oneclick?token=3b47e56adafa7cd3579526642ba3a426</cp:keywords>
  <cp:lastModifiedBy>Lusine Petrosyan</cp:lastModifiedBy>
  <cp:lastPrinted>2025-01-20T07:31:19Z</cp:lastPrinted>
  <dcterms:created xsi:type="dcterms:W3CDTF">2024-03-27T05:38:35Z</dcterms:created>
  <dcterms:modified xsi:type="dcterms:W3CDTF">2025-02-06T09:02:43Z</dcterms:modified>
</cp:coreProperties>
</file>